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K:\SH\Access\EcoCastAero Aufstockung\02_Vergabeverfahren\Vergabeverfahren\Vergabeunterlagen\"/>
    </mc:Choice>
  </mc:AlternateContent>
  <xr:revisionPtr revIDLastSave="0" documentId="13_ncr:1_{DE95E530-F6FC-4B5A-A186-6381D96DC582}" xr6:coauthVersionLast="47" xr6:coauthVersionMax="47" xr10:uidLastSave="{00000000-0000-0000-0000-000000000000}"/>
  <bookViews>
    <workbookView xWindow="-28920" yWindow="-1155" windowWidth="29040" windowHeight="15720" xr2:uid="{00000000-000D-0000-FFFF-FFFF00000000}"/>
  </bookViews>
  <sheets>
    <sheet name="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 l="1"/>
  <c r="F8" i="1"/>
  <c r="F34" i="1" l="1"/>
</calcChain>
</file>

<file path=xl/sharedStrings.xml><?xml version="1.0" encoding="utf-8"?>
<sst xmlns="http://schemas.openxmlformats.org/spreadsheetml/2006/main" count="100" uniqueCount="75">
  <si>
    <t>Leistungsverzeichnis mit qualitativer Bewertung</t>
  </si>
  <si>
    <t>Drahterodiermaschine</t>
  </si>
  <si>
    <t>Legende: A = Ausschlusskriterium, B = Bewertungskriterium, I = Informationskriterium</t>
  </si>
  <si>
    <t>Nr.</t>
  </si>
  <si>
    <t>Kategorie</t>
  </si>
  <si>
    <t>Kriterium</t>
  </si>
  <si>
    <t>Anforderung</t>
  </si>
  <si>
    <t>Art des Kriteriums</t>
  </si>
  <si>
    <t>Punkte (nur bei B-Kriterium)</t>
  </si>
  <si>
    <t>Vom Bieter auszufüllen:</t>
  </si>
  <si>
    <t>Ja/Nein</t>
  </si>
  <si>
    <t>ggf. zusätzliche Erläuterungen</t>
  </si>
  <si>
    <t>Allgemeiner Teil</t>
  </si>
  <si>
    <t>Funktion der Drahterodiermaschine</t>
  </si>
  <si>
    <t>Drahterodiermaschine zur Herstellung von Bauteilen mit einer Länge von ≥ 795mm</t>
  </si>
  <si>
    <t>A</t>
  </si>
  <si>
    <t xml:space="preserve">Funktionen der Drahterodiermaschine </t>
  </si>
  <si>
    <t>B</t>
  </si>
  <si>
    <t>Drahtabspulgerät für grosse Darahtrollen (45Kg)</t>
  </si>
  <si>
    <t>Verlängerung der Maschinenlaufzeit (weniger Maschinenstillstand aufgrund von Drahtmangel)</t>
  </si>
  <si>
    <t>Aufspannsystem zur Aufnahme von grossen und schweren Bauteilen</t>
  </si>
  <si>
    <t>Spannbalken zur Unterstützung von schweren Teilen ≥780x70x35mm</t>
  </si>
  <si>
    <t>Technische Spezifikation</t>
  </si>
  <si>
    <t xml:space="preserve">Verfahrwege </t>
  </si>
  <si>
    <t>Automaische Drahteinfädelung</t>
  </si>
  <si>
    <t>Draht muss bei max. Werkstückhöhe automatisch einfädeln</t>
  </si>
  <si>
    <t>Automatisches Drahtausrichtsystem</t>
  </si>
  <si>
    <t>Ersatzteilpaket</t>
  </si>
  <si>
    <t>Auslenkwinkel des Erodierdrahtes</t>
  </si>
  <si>
    <t>Aufbau der Drahterodiermaschine</t>
  </si>
  <si>
    <t>Im Angebot inkludiert</t>
  </si>
  <si>
    <t>Schulung und Einweisung</t>
  </si>
  <si>
    <t>Wasseranschluss</t>
  </si>
  <si>
    <t>Wasseranschluss vorhanden</t>
  </si>
  <si>
    <t>I</t>
  </si>
  <si>
    <t>Transport</t>
  </si>
  <si>
    <t>Wartung</t>
  </si>
  <si>
    <t>Dokumentation</t>
  </si>
  <si>
    <t>Handbücher</t>
  </si>
  <si>
    <t>Handbücher in digitaler Form und deutscher Sprache</t>
  </si>
  <si>
    <t>Limitation</t>
  </si>
  <si>
    <t>Anbindung an das interne Netzwerk</t>
  </si>
  <si>
    <t>Preis</t>
  </si>
  <si>
    <t>Bewertungspreis (netto)</t>
  </si>
  <si>
    <t>194.000 €</t>
  </si>
  <si>
    <t>Ausgewiesene MwSt.</t>
  </si>
  <si>
    <t>Gesamtbewertung</t>
  </si>
  <si>
    <t>Max. Anschlussleistung des Gesamtsystems darf 20 kVA, nicht überschreiten.</t>
  </si>
  <si>
    <t>Die Anlage muss über ein integriertes, sensorbasiertes System zur automatischen Erfassung und Kompensation von Drahtlagefehlern (z. B. Drahtneigungen oder minimale Auslenkungen durch Prozesskräfte) verfügen. Das System muss vor oder während des Bearbeitungsprozesses die exakte vertikale Ausrichtung des Erodierdrahtes relativ zur Werkstückoberfläche vollautomatisch einmessen und korrigieren, um eine gleichbleibende geometrische Formgenauigkeit am Bauteil sicherzustellen</t>
  </si>
  <si>
    <t>Die Steuerung der Anlage muss standardmäßig mit einer Ethernet-Schnittstelle zur nahtlosen Integration in das interne Betriebsnetzwerk ausgestattet sein. Netzwerkfunktionalität: Unterstützt werden muss der bidirektionale Datenaustausch (Up-/Download von NC-Programmen und CAD-Daten) via Standard-Netzwerkprotokollen (z. B. SMB/FTP). Eine Fernwartungsoption via gesichertem VPN-Zugang muss steuerungstechnisch vorbereitet und deaktivierbar sein.
Zukunftssicherheit/Industrie 4.0: Die Anlage muss über eine offene, herstellerunabhängige Datenschnittstelle (bevorzugt OPC UA, alternativ eine dokumentierte API oder MTConnect) zur standardisierten Übertragung von Maschinenzuständen und Prozessdaten im Betrieb verfügen.</t>
  </si>
  <si>
    <t>Wartungsvereinbarung für die ersten drei Jahre nach Abnahme des Systems, die sämtliche erforderlichen Instandhaltungsarbeiten zur Gewährleistung des störungsfreien Betriebs abdeckt, Dies umfasst:
- Reinigung, Setup und Funktionsanalyse der Hardware und Elektronikkomponenten
- Austausch von Betriebsmitteln
- Überprüfung und Funktionstest der Sicherheitseinrichtungen
- Ggf. Hardware-, Softwareaktualisierungen und Datensicherung
- Protokoll der Annahmeprüfung und Prüfplakette
- Anfahrts- und Reisekosten
- Arbeitslohn
- Verschleißteile, die bei der Wartung ggf. ausgetauscht werden müssen, können separat in Rechnung gestellt werden</t>
  </si>
  <si>
    <t>Wartung/Instandhaltung</t>
  </si>
  <si>
    <t>Anschlusswerte</t>
  </si>
  <si>
    <t>Bearbeitungsbereich ≥650x400x795mm innerhalb des Bauraums von ≥1000x700x795mm</t>
  </si>
  <si>
    <t>Verfahrwege X,Y,U,V,Z: 650x400x160x160x795mm</t>
  </si>
  <si>
    <t>Werkstückgewicht</t>
  </si>
  <si>
    <t>Werkstückgewicht 0 bis mind. 800 kg</t>
  </si>
  <si>
    <t>Weitere Ersatzteile gehen positiv in die Bewertung ein. Bewertung: größters Ersatzteilpaket max. Punktzahl, kleinstes Ersatzteilpaket 0 Punkte, dazwischen lineare Punkteverteilung</t>
  </si>
  <si>
    <t>Bauraum und Bearbeitungsbereich</t>
  </si>
  <si>
    <t>Drahtausrichtgerät</t>
  </si>
  <si>
    <t>Zubehör</t>
  </si>
  <si>
    <t>Messgerät zur automatischen Ausrichtung des Schneiddrahts in X und Y Achsen.</t>
  </si>
  <si>
    <t>Wasseraufbereitung</t>
  </si>
  <si>
    <t>Automatische Wasseraufbereitung passend zu oben gefordertem Bauraum zur Einstellung der Leitfähigkeit</t>
  </si>
  <si>
    <t>Spannsystem</t>
  </si>
  <si>
    <t>3 Backenfutter mit Spannbereich 2-100 mm aus nichtrostendem Edelstahl inkl. Anschlussflansch zur Maschine
Schraubstock 0-150 mm aus nichtrostendem Edelstahl inkl. Anschlussflansch zur Maschine</t>
  </si>
  <si>
    <t>Betriebsmittel</t>
  </si>
  <si>
    <t>Einbringung, Aufbau und Inbetriebnahme</t>
  </si>
  <si>
    <t>Maschinentyp</t>
  </si>
  <si>
    <t>Präzisions-Wasserbadmaschine aus Gründen der Wirtschaftlichkeit und Nachhaltigkeit.</t>
  </si>
  <si>
    <t>2x Drahtführungen für 0,3 mm Erodierdraht, je 1x Keramikplatten für  oberen und unteren  Drahtführungskopf</t>
  </si>
  <si>
    <t>Erstausstattung zum Betrieb der Maschine bestehend aus 2 Rollen Erodierdraht (45 kg) mit 0,3 mm Durchmesser, Mischbettharz (4x25 l), Wasserfilter (20 Stk.)</t>
  </si>
  <si>
    <r>
      <t xml:space="preserve">Nachweis einer Fähigkeit zum Konisch-Schneiden mit einem maximalen Auslenkwinkel des Erodierdrahtes von </t>
    </r>
    <r>
      <rPr>
        <sz val="11"/>
        <rFont val="Arial Narrow"/>
        <family val="2"/>
      </rPr>
      <t>±</t>
    </r>
    <r>
      <rPr>
        <sz val="11"/>
        <rFont val="Calibri"/>
        <family val="2"/>
      </rPr>
      <t>30∘. Die Anforderung muss bis zu einer Werkstückhöhe von mindestens 100 mm (in der Z-Achse) uneingeschränkt und ohne manuellen Umbau der Standard-Drahtführungen softwareunterstützt ausführbar sein.</t>
    </r>
  </si>
  <si>
    <t>Vergabenummer: 2026-ECA2-2-007_06</t>
  </si>
  <si>
    <t>Losnummer: 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</si>
</sst>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name val="Calibri"/>
      <family val="2"/>
      <scheme val="minor"/>
    </font>
    <font>
      <b/>
      <sz val="26"/>
      <color theme="1"/>
      <name val="Calibri"/>
      <family val="2"/>
      <scheme val="minor"/>
    </font>
    <font>
      <b/>
      <sz val="22"/>
      <color theme="1"/>
      <name val="Calibri"/>
      <family val="2"/>
      <scheme val="minor"/>
    </font>
    <font>
      <sz val="11"/>
      <color rgb="FFFF0000"/>
      <name val="Calibri"/>
      <family val="2"/>
      <scheme val="minor"/>
    </font>
    <font>
      <b/>
      <sz val="11"/>
      <color rgb="FFFF0000"/>
      <name val="Calibri"/>
      <family val="2"/>
      <scheme val="minor"/>
    </font>
    <font>
      <sz val="11"/>
      <color theme="1"/>
      <name val="Calibri"/>
      <family val="2"/>
    </font>
    <font>
      <sz val="11"/>
      <name val="Calibri"/>
      <family val="2"/>
    </font>
    <font>
      <sz val="11"/>
      <name val="Arial Narrow"/>
      <family val="2"/>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9" fontId="3" fillId="0" borderId="0"/>
  </cellStyleXfs>
  <cellXfs count="60">
    <xf numFmtId="0" fontId="0" fillId="0" borderId="0" xfId="0"/>
    <xf numFmtId="49" fontId="4" fillId="0" borderId="1" xfId="0" applyNumberFormat="1" applyFont="1" applyBorder="1" applyAlignment="1">
      <alignment vertical="center" wrapText="1"/>
    </xf>
    <xf numFmtId="49"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0" fillId="3" borderId="1" xfId="0" applyFill="1" applyBorder="1" applyAlignment="1">
      <alignment vertical="center" wrapText="1"/>
    </xf>
    <xf numFmtId="49" fontId="0" fillId="3" borderId="1" xfId="0" applyNumberFormat="1" applyFill="1" applyBorder="1" applyAlignment="1">
      <alignment vertical="top" wrapText="1"/>
    </xf>
    <xf numFmtId="0" fontId="0" fillId="3" borderId="1" xfId="0" applyFill="1" applyBorder="1" applyAlignment="1">
      <alignment horizontal="center" vertical="center" wrapText="1"/>
    </xf>
    <xf numFmtId="164" fontId="0" fillId="3" borderId="1" xfId="0" applyNumberFormat="1" applyFill="1" applyBorder="1" applyAlignment="1">
      <alignment horizontal="center" vertical="center" wrapText="1"/>
    </xf>
    <xf numFmtId="164" fontId="0" fillId="0" borderId="1" xfId="0" applyNumberFormat="1" applyBorder="1" applyAlignment="1">
      <alignment horizontal="center" vertical="center" wrapText="1"/>
    </xf>
    <xf numFmtId="0" fontId="0" fillId="0" borderId="0" xfId="0" applyAlignment="1">
      <alignment vertical="center" wrapText="1"/>
    </xf>
    <xf numFmtId="49" fontId="0" fillId="0" borderId="0" xfId="0" applyNumberFormat="1" applyAlignment="1">
      <alignment vertical="top" wrapText="1"/>
    </xf>
    <xf numFmtId="0" fontId="0" fillId="0" borderId="0" xfId="0" applyAlignment="1">
      <alignment horizontal="center" vertical="center" wrapText="1"/>
    </xf>
    <xf numFmtId="164" fontId="0" fillId="0" borderId="0" xfId="0" applyNumberFormat="1" applyAlignment="1">
      <alignment horizontal="center" vertical="center" wrapText="1"/>
    </xf>
    <xf numFmtId="0" fontId="7" fillId="0" borderId="0" xfId="0" applyFont="1"/>
    <xf numFmtId="49" fontId="0" fillId="3" borderId="1" xfId="0" applyNumberFormat="1" applyFill="1" applyBorder="1" applyAlignment="1">
      <alignment horizontal="left" vertical="center" wrapText="1"/>
    </xf>
    <xf numFmtId="49" fontId="0" fillId="0" borderId="1" xfId="0" applyNumberFormat="1" applyBorder="1"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xf>
    <xf numFmtId="0" fontId="0" fillId="0" borderId="0" xfId="0" applyAlignment="1">
      <alignment horizontal="left"/>
    </xf>
    <xf numFmtId="49" fontId="0" fillId="3" borderId="1" xfId="0" applyNumberFormat="1" applyFill="1" applyBorder="1" applyAlignment="1">
      <alignment vertical="center" wrapText="1"/>
    </xf>
    <xf numFmtId="0" fontId="1" fillId="4" borderId="1" xfId="0" applyFont="1" applyFill="1" applyBorder="1" applyAlignment="1">
      <alignment horizontal="center" vertical="center" wrapText="1"/>
    </xf>
    <xf numFmtId="0" fontId="0" fillId="0" borderId="1" xfId="0" applyBorder="1" applyAlignment="1">
      <alignment horizontal="left" vertical="center" wrapText="1"/>
    </xf>
    <xf numFmtId="164" fontId="2" fillId="2" borderId="1" xfId="1" applyNumberFormat="1" applyFont="1" applyFill="1" applyBorder="1" applyAlignment="1">
      <alignment horizontal="center" vertical="center"/>
    </xf>
    <xf numFmtId="49" fontId="0" fillId="0" borderId="1" xfId="0" applyNumberFormat="1" applyBorder="1" applyAlignment="1">
      <alignment vertical="top" wrapText="1"/>
    </xf>
    <xf numFmtId="0" fontId="9" fillId="0" borderId="0" xfId="0" applyFont="1" applyAlignment="1">
      <alignment vertical="top" wrapText="1"/>
    </xf>
    <xf numFmtId="0" fontId="4" fillId="3" borderId="1" xfId="0" applyFont="1" applyFill="1" applyBorder="1" applyAlignment="1">
      <alignment vertical="center" wrapText="1"/>
    </xf>
    <xf numFmtId="49" fontId="4" fillId="3" borderId="1" xfId="0" applyNumberFormat="1" applyFont="1" applyFill="1" applyBorder="1" applyAlignment="1">
      <alignment vertical="top" wrapText="1"/>
    </xf>
    <xf numFmtId="0" fontId="4" fillId="0" borderId="0" xfId="0" applyFont="1" applyAlignment="1">
      <alignment wrapText="1"/>
    </xf>
    <xf numFmtId="0" fontId="4" fillId="0" borderId="1" xfId="0" applyFont="1" applyBorder="1" applyAlignment="1">
      <alignment horizontal="left" wrapText="1"/>
    </xf>
    <xf numFmtId="49" fontId="10" fillId="3" borderId="1" xfId="0" applyNumberFormat="1" applyFont="1" applyFill="1" applyBorder="1" applyAlignment="1">
      <alignment vertical="top" wrapText="1"/>
    </xf>
    <xf numFmtId="0" fontId="0" fillId="0" borderId="1" xfId="0" applyBorder="1" applyAlignment="1" applyProtection="1">
      <alignment horizontal="center" vertical="center" wrapText="1"/>
      <protection locked="0"/>
    </xf>
    <xf numFmtId="1" fontId="0" fillId="0" borderId="1" xfId="0" applyNumberFormat="1" applyBorder="1" applyAlignment="1" applyProtection="1">
      <alignment horizontal="left" vertical="top" wrapText="1"/>
      <protection locked="0"/>
    </xf>
    <xf numFmtId="0" fontId="5" fillId="2" borderId="1" xfId="0" applyFont="1" applyFill="1" applyBorder="1" applyAlignment="1">
      <alignment horizontal="center" vertical="center"/>
    </xf>
    <xf numFmtId="0" fontId="0" fillId="0" borderId="2" xfId="0" applyBorder="1"/>
    <xf numFmtId="0" fontId="0" fillId="0" borderId="3" xfId="0" applyBorder="1"/>
    <xf numFmtId="0" fontId="0" fillId="0" borderId="1" xfId="0" applyBorder="1" applyAlignment="1">
      <alignment horizontal="left" vertical="center" wrapText="1"/>
    </xf>
    <xf numFmtId="0" fontId="0" fillId="0" borderId="4" xfId="0" applyBorder="1"/>
    <xf numFmtId="0" fontId="0" fillId="0" borderId="5" xfId="0" applyBorder="1"/>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8" fillId="4"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left" vertical="center"/>
    </xf>
    <xf numFmtId="0" fontId="0" fillId="3" borderId="6" xfId="0" applyFill="1" applyBorder="1" applyAlignment="1">
      <alignment horizontal="center" vertical="center" wrapText="1"/>
    </xf>
    <xf numFmtId="0" fontId="0" fillId="3" borderId="5" xfId="0" applyFill="1" applyBorder="1" applyAlignment="1">
      <alignment horizontal="center" vertical="center" wrapText="1"/>
    </xf>
    <xf numFmtId="0" fontId="0" fillId="0" borderId="1" xfId="0" applyBorder="1" applyAlignment="1" applyProtection="1">
      <alignment horizontal="center"/>
      <protection locked="0"/>
    </xf>
    <xf numFmtId="0" fontId="0" fillId="0" borderId="1" xfId="0" applyBorder="1" applyAlignment="1" applyProtection="1">
      <alignment vertical="top"/>
      <protection locked="0"/>
    </xf>
    <xf numFmtId="0" fontId="7" fillId="0" borderId="1" xfId="0" applyFont="1" applyBorder="1" applyAlignment="1" applyProtection="1">
      <alignment vertical="top"/>
      <protection locked="0"/>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38"/>
  <sheetViews>
    <sheetView tabSelected="1" zoomScale="104" zoomScaleNormal="100" workbookViewId="0">
      <selection sqref="A1:XFD1048576"/>
    </sheetView>
  </sheetViews>
  <sheetFormatPr baseColWidth="10" defaultRowHeight="15" x14ac:dyDescent="0.25"/>
  <cols>
    <col min="1" max="1" width="4.140625" customWidth="1"/>
    <col min="2" max="2" width="24.140625" style="21" customWidth="1"/>
    <col min="3" max="3" width="32.7109375" customWidth="1"/>
    <col min="4" max="4" width="45.7109375" customWidth="1"/>
    <col min="6" max="6" width="11.42578125" customWidth="1"/>
    <col min="7" max="7" width="10.7109375" customWidth="1"/>
    <col min="8" max="8" width="45.7109375" customWidth="1"/>
  </cols>
  <sheetData>
    <row r="1" spans="1:8" ht="33.75" customHeight="1" x14ac:dyDescent="0.25">
      <c r="A1" s="35" t="s">
        <v>0</v>
      </c>
      <c r="B1" s="36"/>
      <c r="C1" s="36"/>
      <c r="D1" s="36"/>
      <c r="E1" s="36"/>
      <c r="F1" s="36"/>
      <c r="G1" s="36"/>
      <c r="H1" s="37"/>
    </row>
    <row r="2" spans="1:8" ht="28.5" customHeight="1" x14ac:dyDescent="0.25">
      <c r="A2" s="44" t="s">
        <v>1</v>
      </c>
      <c r="B2" s="36"/>
      <c r="C2" s="36"/>
      <c r="D2" s="36"/>
      <c r="E2" s="36"/>
      <c r="F2" s="36"/>
      <c r="G2" s="36"/>
      <c r="H2" s="37"/>
    </row>
    <row r="3" spans="1:8" x14ac:dyDescent="0.25">
      <c r="A3" s="42" t="s">
        <v>74</v>
      </c>
      <c r="B3" s="36"/>
      <c r="C3" s="37"/>
      <c r="D3" s="42" t="s">
        <v>73</v>
      </c>
      <c r="E3" s="36"/>
      <c r="F3" s="36"/>
      <c r="G3" s="36"/>
      <c r="H3" s="37"/>
    </row>
    <row r="4" spans="1:8" x14ac:dyDescent="0.25">
      <c r="A4" s="42" t="s">
        <v>2</v>
      </c>
      <c r="B4" s="36"/>
      <c r="C4" s="36"/>
      <c r="D4" s="36"/>
      <c r="E4" s="36"/>
      <c r="F4" s="36"/>
      <c r="G4" s="36"/>
      <c r="H4" s="37"/>
    </row>
    <row r="5" spans="1:8" x14ac:dyDescent="0.25">
      <c r="A5" s="50"/>
      <c r="B5" s="51"/>
      <c r="C5" s="51"/>
      <c r="D5" s="51"/>
      <c r="E5" s="51"/>
      <c r="F5" s="51"/>
      <c r="G5" s="51"/>
      <c r="H5" s="52"/>
    </row>
    <row r="6" spans="1:8" x14ac:dyDescent="0.25">
      <c r="A6" s="42" t="s">
        <v>3</v>
      </c>
      <c r="B6" s="49" t="s">
        <v>4</v>
      </c>
      <c r="C6" s="42" t="s">
        <v>5</v>
      </c>
      <c r="D6" s="41" t="s">
        <v>6</v>
      </c>
      <c r="E6" s="43" t="s">
        <v>7</v>
      </c>
      <c r="F6" s="43" t="s">
        <v>8</v>
      </c>
      <c r="G6" s="48" t="s">
        <v>9</v>
      </c>
      <c r="H6" s="37"/>
    </row>
    <row r="7" spans="1:8" x14ac:dyDescent="0.25">
      <c r="A7" s="40"/>
      <c r="B7" s="40"/>
      <c r="C7" s="40"/>
      <c r="D7" s="40"/>
      <c r="E7" s="40"/>
      <c r="F7" s="40"/>
      <c r="G7" s="23" t="s">
        <v>10</v>
      </c>
      <c r="H7" s="23" t="s">
        <v>11</v>
      </c>
    </row>
    <row r="8" spans="1:8" ht="30.75" customHeight="1" x14ac:dyDescent="0.25">
      <c r="A8" s="4">
        <v>1</v>
      </c>
      <c r="B8" s="20" t="s">
        <v>12</v>
      </c>
      <c r="C8" s="7" t="s">
        <v>13</v>
      </c>
      <c r="D8" s="22" t="s">
        <v>14</v>
      </c>
      <c r="E8" s="9" t="s">
        <v>15</v>
      </c>
      <c r="F8" s="10" t="str">
        <f>IF(E8="B","Gewichtung festlegen","")</f>
        <v/>
      </c>
      <c r="G8" s="33"/>
      <c r="H8" s="34"/>
    </row>
    <row r="9" spans="1:8" ht="30.75" customHeight="1" x14ac:dyDescent="0.25">
      <c r="A9" s="4">
        <v>2</v>
      </c>
      <c r="B9" s="20"/>
      <c r="C9" s="28" t="s">
        <v>68</v>
      </c>
      <c r="D9" s="28" t="s">
        <v>69</v>
      </c>
      <c r="E9" s="9" t="s">
        <v>15</v>
      </c>
      <c r="F9" s="10"/>
      <c r="G9" s="33"/>
      <c r="H9" s="34"/>
    </row>
    <row r="10" spans="1:8" ht="30" x14ac:dyDescent="0.25">
      <c r="A10" s="4">
        <v>3</v>
      </c>
      <c r="B10" s="38" t="s">
        <v>16</v>
      </c>
      <c r="C10" s="7" t="s">
        <v>58</v>
      </c>
      <c r="D10" s="22" t="s">
        <v>53</v>
      </c>
      <c r="E10" s="9" t="s">
        <v>15</v>
      </c>
      <c r="F10" s="10"/>
      <c r="G10" s="57"/>
      <c r="H10" s="58"/>
    </row>
    <row r="11" spans="1:8" ht="30" customHeight="1" x14ac:dyDescent="0.25">
      <c r="A11" s="4">
        <v>4</v>
      </c>
      <c r="B11" s="39"/>
      <c r="C11" s="7" t="s">
        <v>18</v>
      </c>
      <c r="D11" s="8" t="s">
        <v>19</v>
      </c>
      <c r="E11" s="9" t="s">
        <v>15</v>
      </c>
      <c r="F11" s="10"/>
      <c r="G11" s="57"/>
      <c r="H11" s="58"/>
    </row>
    <row r="12" spans="1:8" ht="45" customHeight="1" x14ac:dyDescent="0.25">
      <c r="A12" s="4">
        <v>5</v>
      </c>
      <c r="B12" s="40"/>
      <c r="C12" s="7" t="s">
        <v>20</v>
      </c>
      <c r="D12" s="22" t="s">
        <v>21</v>
      </c>
      <c r="E12" s="9" t="s">
        <v>15</v>
      </c>
      <c r="F12" s="10"/>
      <c r="G12" s="57"/>
      <c r="H12" s="58"/>
    </row>
    <row r="13" spans="1:8" x14ac:dyDescent="0.25">
      <c r="A13" s="4">
        <v>6</v>
      </c>
      <c r="B13" s="38" t="s">
        <v>22</v>
      </c>
      <c r="C13" s="7" t="s">
        <v>23</v>
      </c>
      <c r="D13" s="8" t="s">
        <v>54</v>
      </c>
      <c r="E13" s="9" t="s">
        <v>15</v>
      </c>
      <c r="F13" s="10"/>
      <c r="G13" s="57"/>
      <c r="H13" s="58"/>
    </row>
    <row r="14" spans="1:8" x14ac:dyDescent="0.25">
      <c r="A14" s="4">
        <v>7</v>
      </c>
      <c r="B14" s="39"/>
      <c r="C14" s="28" t="s">
        <v>55</v>
      </c>
      <c r="D14" s="29" t="s">
        <v>56</v>
      </c>
      <c r="E14" s="9" t="s">
        <v>15</v>
      </c>
      <c r="F14" s="10"/>
      <c r="G14" s="57"/>
      <c r="H14" s="58"/>
    </row>
    <row r="15" spans="1:8" ht="30" customHeight="1" x14ac:dyDescent="0.25">
      <c r="A15" s="4">
        <v>8</v>
      </c>
      <c r="B15" s="39"/>
      <c r="C15" s="7" t="s">
        <v>24</v>
      </c>
      <c r="D15" s="8" t="s">
        <v>25</v>
      </c>
      <c r="E15" s="9" t="s">
        <v>15</v>
      </c>
      <c r="F15" s="10" t="str">
        <f>IF(E15="B","Gewichtung festlegen","")</f>
        <v/>
      </c>
      <c r="G15" s="57"/>
      <c r="H15" s="58"/>
    </row>
    <row r="16" spans="1:8" ht="180" x14ac:dyDescent="0.25">
      <c r="A16" s="4">
        <v>9</v>
      </c>
      <c r="B16" s="39"/>
      <c r="C16" s="7" t="s">
        <v>26</v>
      </c>
      <c r="D16" s="30" t="s">
        <v>48</v>
      </c>
      <c r="E16" s="9" t="s">
        <v>15</v>
      </c>
      <c r="F16" s="10"/>
      <c r="G16" s="57"/>
      <c r="H16" s="58"/>
    </row>
    <row r="17" spans="1:10" ht="42.75" customHeight="1" x14ac:dyDescent="0.25">
      <c r="A17" s="4">
        <v>10</v>
      </c>
      <c r="B17" s="39"/>
      <c r="C17" s="55" t="s">
        <v>27</v>
      </c>
      <c r="D17" s="8" t="s">
        <v>70</v>
      </c>
      <c r="E17" s="9" t="s">
        <v>15</v>
      </c>
      <c r="F17" s="10"/>
      <c r="G17" s="57"/>
      <c r="H17" s="58"/>
    </row>
    <row r="18" spans="1:10" ht="75" x14ac:dyDescent="0.25">
      <c r="A18" s="4">
        <v>11</v>
      </c>
      <c r="B18" s="39"/>
      <c r="C18" s="56"/>
      <c r="D18" s="8" t="s">
        <v>57</v>
      </c>
      <c r="E18" s="9" t="s">
        <v>17</v>
      </c>
      <c r="F18" s="10">
        <v>10</v>
      </c>
      <c r="G18" s="57"/>
      <c r="H18" s="58"/>
    </row>
    <row r="19" spans="1:10" ht="106.5" x14ac:dyDescent="0.25">
      <c r="A19" s="4">
        <v>12</v>
      </c>
      <c r="B19" s="40"/>
      <c r="C19" s="7" t="s">
        <v>28</v>
      </c>
      <c r="D19" s="32" t="s">
        <v>72</v>
      </c>
      <c r="E19" s="9" t="s">
        <v>17</v>
      </c>
      <c r="F19" s="10">
        <v>10</v>
      </c>
      <c r="G19" s="57"/>
      <c r="H19" s="58"/>
    </row>
    <row r="20" spans="1:10" ht="45" x14ac:dyDescent="0.25">
      <c r="A20" s="4">
        <v>13</v>
      </c>
      <c r="B20" s="45" t="s">
        <v>60</v>
      </c>
      <c r="C20" s="7" t="s">
        <v>62</v>
      </c>
      <c r="D20" s="32" t="s">
        <v>63</v>
      </c>
      <c r="E20" s="9" t="s">
        <v>15</v>
      </c>
      <c r="F20" s="10"/>
      <c r="G20" s="57"/>
      <c r="H20" s="58"/>
    </row>
    <row r="21" spans="1:10" ht="75" x14ac:dyDescent="0.25">
      <c r="A21" s="4">
        <v>14</v>
      </c>
      <c r="B21" s="46"/>
      <c r="C21" s="7" t="s">
        <v>64</v>
      </c>
      <c r="D21" s="32" t="s">
        <v>65</v>
      </c>
      <c r="E21" s="9" t="s">
        <v>17</v>
      </c>
      <c r="F21" s="10">
        <v>30</v>
      </c>
      <c r="G21" s="57"/>
      <c r="H21" s="58"/>
    </row>
    <row r="22" spans="1:10" ht="60" x14ac:dyDescent="0.25">
      <c r="A22" s="4">
        <v>15</v>
      </c>
      <c r="B22" s="46"/>
      <c r="C22" s="7" t="s">
        <v>66</v>
      </c>
      <c r="D22" s="32" t="s">
        <v>71</v>
      </c>
      <c r="E22" s="9" t="s">
        <v>15</v>
      </c>
      <c r="F22" s="10"/>
      <c r="G22" s="57"/>
      <c r="H22" s="58"/>
    </row>
    <row r="23" spans="1:10" ht="30" x14ac:dyDescent="0.25">
      <c r="A23" s="4">
        <v>16</v>
      </c>
      <c r="B23" s="47"/>
      <c r="C23" s="7" t="s">
        <v>59</v>
      </c>
      <c r="D23" s="32" t="s">
        <v>61</v>
      </c>
      <c r="E23" s="9" t="s">
        <v>15</v>
      </c>
      <c r="F23" s="10"/>
      <c r="G23" s="57"/>
      <c r="H23" s="58"/>
    </row>
    <row r="24" spans="1:10" ht="30" x14ac:dyDescent="0.25">
      <c r="A24" s="4">
        <v>17</v>
      </c>
      <c r="B24" s="38" t="s">
        <v>29</v>
      </c>
      <c r="C24" s="7" t="s">
        <v>67</v>
      </c>
      <c r="D24" s="18" t="s">
        <v>30</v>
      </c>
      <c r="E24" s="9" t="s">
        <v>15</v>
      </c>
      <c r="F24" s="10"/>
      <c r="G24" s="57"/>
      <c r="H24" s="58"/>
    </row>
    <row r="25" spans="1:10" x14ac:dyDescent="0.25">
      <c r="A25" s="4">
        <v>18</v>
      </c>
      <c r="B25" s="39"/>
      <c r="C25" s="7" t="s">
        <v>31</v>
      </c>
      <c r="D25" s="17" t="s">
        <v>30</v>
      </c>
      <c r="E25" s="9" t="s">
        <v>15</v>
      </c>
      <c r="F25" s="10"/>
      <c r="G25" s="57"/>
      <c r="H25" s="58"/>
    </row>
    <row r="26" spans="1:10" x14ac:dyDescent="0.25">
      <c r="A26" s="4">
        <v>19</v>
      </c>
      <c r="B26" s="39"/>
      <c r="C26" s="7" t="s">
        <v>32</v>
      </c>
      <c r="D26" s="17" t="s">
        <v>33</v>
      </c>
      <c r="E26" s="9" t="s">
        <v>34</v>
      </c>
      <c r="F26" s="10"/>
      <c r="G26" s="57"/>
      <c r="H26" s="58"/>
    </row>
    <row r="27" spans="1:10" x14ac:dyDescent="0.25">
      <c r="A27" s="4">
        <v>20</v>
      </c>
      <c r="B27" s="39"/>
      <c r="C27" s="7" t="s">
        <v>35</v>
      </c>
      <c r="D27" s="17" t="s">
        <v>30</v>
      </c>
      <c r="E27" s="9" t="s">
        <v>15</v>
      </c>
      <c r="F27" s="10"/>
      <c r="G27" s="57"/>
      <c r="H27" s="59"/>
      <c r="I27" s="16"/>
      <c r="J27" s="16"/>
    </row>
    <row r="28" spans="1:10" ht="285" x14ac:dyDescent="0.25">
      <c r="A28" s="4">
        <v>21</v>
      </c>
      <c r="B28" s="24" t="s">
        <v>36</v>
      </c>
      <c r="C28" s="3" t="s">
        <v>51</v>
      </c>
      <c r="D28" s="26" t="s">
        <v>50</v>
      </c>
      <c r="E28" s="9" t="s">
        <v>15</v>
      </c>
      <c r="F28" s="10"/>
      <c r="G28" s="57"/>
      <c r="H28" s="58"/>
    </row>
    <row r="29" spans="1:10" ht="30" customHeight="1" x14ac:dyDescent="0.25">
      <c r="A29" s="4">
        <v>22</v>
      </c>
      <c r="B29" s="24" t="s">
        <v>37</v>
      </c>
      <c r="C29" s="7" t="s">
        <v>38</v>
      </c>
      <c r="D29" s="17" t="s">
        <v>39</v>
      </c>
      <c r="E29" s="9" t="s">
        <v>15</v>
      </c>
      <c r="F29" s="10"/>
      <c r="G29" s="57"/>
      <c r="H29" s="58"/>
    </row>
    <row r="30" spans="1:10" ht="31.5" customHeight="1" x14ac:dyDescent="0.25">
      <c r="A30" s="4">
        <v>23</v>
      </c>
      <c r="B30" s="54" t="s">
        <v>40</v>
      </c>
      <c r="C30" s="2" t="s">
        <v>52</v>
      </c>
      <c r="D30" s="31" t="s">
        <v>47</v>
      </c>
      <c r="E30" s="5" t="s">
        <v>15</v>
      </c>
      <c r="F30" s="10"/>
      <c r="G30" s="57"/>
      <c r="H30" s="58"/>
    </row>
    <row r="31" spans="1:10" ht="285" x14ac:dyDescent="0.25">
      <c r="A31" s="4">
        <v>24</v>
      </c>
      <c r="B31" s="40"/>
      <c r="C31" s="3" t="s">
        <v>41</v>
      </c>
      <c r="D31" s="27" t="s">
        <v>49</v>
      </c>
      <c r="E31" s="5" t="s">
        <v>15</v>
      </c>
      <c r="F31" s="10"/>
      <c r="G31" s="57"/>
      <c r="H31" s="58"/>
    </row>
    <row r="32" spans="1:10" x14ac:dyDescent="0.25">
      <c r="A32" s="4">
        <v>25</v>
      </c>
      <c r="B32" s="20" t="s">
        <v>42</v>
      </c>
      <c r="C32" s="3" t="s">
        <v>43</v>
      </c>
      <c r="D32" s="1" t="s">
        <v>44</v>
      </c>
      <c r="E32" s="5" t="s">
        <v>17</v>
      </c>
      <c r="F32" s="11">
        <v>50</v>
      </c>
      <c r="G32" s="57"/>
      <c r="H32" s="58"/>
    </row>
    <row r="33" spans="1:8" x14ac:dyDescent="0.25">
      <c r="A33" s="4">
        <v>26</v>
      </c>
      <c r="B33" s="20"/>
      <c r="C33" s="3" t="s">
        <v>45</v>
      </c>
      <c r="D33" s="1"/>
      <c r="E33" s="5" t="s">
        <v>34</v>
      </c>
      <c r="F33" s="11"/>
      <c r="G33" s="57"/>
      <c r="H33" s="58"/>
    </row>
    <row r="34" spans="1:8" ht="18.75" customHeight="1" x14ac:dyDescent="0.25">
      <c r="A34" s="53" t="s">
        <v>46</v>
      </c>
      <c r="B34" s="36"/>
      <c r="C34" s="36"/>
      <c r="D34" s="36"/>
      <c r="E34" s="37"/>
      <c r="F34" s="25">
        <f>SUM(F8:F32)</f>
        <v>100</v>
      </c>
    </row>
    <row r="35" spans="1:8" x14ac:dyDescent="0.25">
      <c r="A35" s="6"/>
      <c r="B35" s="19"/>
      <c r="C35" s="12"/>
      <c r="D35" s="13"/>
      <c r="E35" s="14"/>
      <c r="F35" s="15"/>
    </row>
    <row r="36" spans="1:8" x14ac:dyDescent="0.25">
      <c r="A36" s="6"/>
      <c r="B36" s="19"/>
      <c r="C36" s="12"/>
      <c r="D36" s="13"/>
      <c r="E36" s="14"/>
      <c r="F36" s="15"/>
    </row>
    <row r="37" spans="1:8" x14ac:dyDescent="0.25">
      <c r="A37" s="6"/>
      <c r="B37" s="19"/>
      <c r="C37" s="12"/>
      <c r="D37" s="13"/>
      <c r="E37" s="14"/>
      <c r="F37" s="15"/>
    </row>
    <row r="38" spans="1:8" x14ac:dyDescent="0.25">
      <c r="C38" s="12"/>
    </row>
  </sheetData>
  <sheetProtection algorithmName="SHA-512" hashValue="+84dMwx7Cjp8wLxggfvXYH9CjrphjJGhZpBJT4XBBIjGwpPmeN0MksBNQWxwywoAUxiuYca2SNP1xKHW+HJ/kg==" saltValue="b3ELuE0uUYhr6QmunsFPLw==" spinCount="100000" sheet="1" objects="1" scenarios="1"/>
  <mergeCells count="20">
    <mergeCell ref="A34:E34"/>
    <mergeCell ref="B30:B31"/>
    <mergeCell ref="A6:A7"/>
    <mergeCell ref="C17:C18"/>
    <mergeCell ref="B10:B12"/>
    <mergeCell ref="A1:H1"/>
    <mergeCell ref="B13:B19"/>
    <mergeCell ref="D6:D7"/>
    <mergeCell ref="C6:C7"/>
    <mergeCell ref="B24:B27"/>
    <mergeCell ref="F6:F7"/>
    <mergeCell ref="D3:H3"/>
    <mergeCell ref="A2:H2"/>
    <mergeCell ref="B20:B23"/>
    <mergeCell ref="A3:C3"/>
    <mergeCell ref="E6:E7"/>
    <mergeCell ref="G6:H6"/>
    <mergeCell ref="A4:H4"/>
    <mergeCell ref="B6:B7"/>
    <mergeCell ref="A5:H5"/>
  </mergeCells>
  <dataValidations count="2">
    <dataValidation type="list" allowBlank="1" showInputMessage="1" showErrorMessage="1" sqref="E8:E14 E35:E37 E16:E33" xr:uid="{00000000-0002-0000-0000-000000000000}">
      <formula1>"bitte wählen,A,B,I"</formula1>
    </dataValidation>
    <dataValidation type="list" allowBlank="1" showInputMessage="1" showErrorMessage="1" sqref="G8:G33" xr:uid="{E82B9B4E-7719-47DD-B6B9-2E7FD473301A}">
      <formula1>"ja,nein"</formula1>
    </dataValidation>
  </dataValidations>
  <printOptions horizontalCentered="1"/>
  <pageMargins left="0.70866141732283472" right="0.70866141732283472" top="0.59055118110236227" bottom="0.59055118110236227" header="0.31496062992125978" footer="0.31496062992125978"/>
  <pageSetup paperSize="9" scale="78" fitToHeight="0" orientation="portrait" verticalDpi="0"/>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Lubosch</dc:creator>
  <cp:lastModifiedBy>Anwaltskanzlei HAAK + PARTNER</cp:lastModifiedBy>
  <cp:lastPrinted>2023-11-29T08:45:53Z</cp:lastPrinted>
  <dcterms:created xsi:type="dcterms:W3CDTF">2021-07-21T20:21:13Z</dcterms:created>
  <dcterms:modified xsi:type="dcterms:W3CDTF">2026-07-01T11:56:16Z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0x01010029A5DD49720BB64B8E6843AAE36A121C</vt:lpwstr>
  </property>
</Properties>
</file>